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<sst xmlns="http://schemas.openxmlformats.org/spreadsheetml/2006/main" count="2354" uniqueCount="654">
  <si>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</si>
  <si>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</si>
  <si>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</si>
  <si>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</si>
  <si>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</si>
  <si>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</si>
  <si>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</si>
  <si>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</si>
  <si>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</si>
  <si>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</si>
  <si>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</si>
  <si>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</si>
  <si>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</si>
  <si>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</si>
  <si>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</si>
  <si>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</si>
  <si>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</si>
  <si>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</si>
  <si>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</si>
  <si>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</si>
  <si>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</si>
  <si>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</si>
  <si>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</si>
  <si>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</si>
  <si>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</si>
  <si>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</si>
  <si>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</si>
  <si>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</si>
  <si>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</si>
  <si>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</si>
  <si>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</si>
  <si>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</si>
  <si>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</si>
  <si>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</si>
  <si>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</si>
  <si>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</si>
  <si>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</si>
  <si>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</si>
  <si>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</si>
  <si>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</si>
  <si>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</si>
  <si>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</si>
  <si>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</si>
  <si>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</si>
  <si>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</si>
  <si>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</si>
  <si>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</si>
  <si>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</si>
  <si>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</si>
  <si>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</si>
  <si>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</si>
  <si>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</si>
  <si>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</si>
  <si>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</si>
  <si>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</si>
  <si>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</si>
  <si>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</si>
  <si>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</si>
  <si>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</si>
  <si>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</si>
  <si>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</si>
  <si>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</si>
  <si>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</si>
  <si>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</si>
  <si>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</si>
  <si>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</si>
  <si>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</si>
  <si>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</si>
  <si>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</si>
  <si>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</si>
  <si>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</si>
  <si>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</si>
  <si>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</si>
  <si>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</si>
  <si>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</si>
  <si>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</si>
  <si>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</si>
  <si>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</si>
  <si>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</si>
  <si>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</si>
  <si>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</si>
  <si>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</si>
  <si>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"ОВФД ИМ. Ю.И. ФИЛИМОНОВА"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</si>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</sst>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300010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13500</v>
      </c>
      <c r="R24" s="50">
        <v>13500</v>
      </c>
      <c r="S24" s="50">
        <v>0</v>
      </c>
      <c r="T24" s="50">
        <v>276</v>
      </c>
      <c r="U24" s="15">
        <v>3.1</v>
      </c>
      <c r="V24" s="18">
        <f t="shared" si="6"/>
        <v>856</v>
      </c>
      <c r="W24" s="59">
        <f t="shared" si="7"/>
        <v>14356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13500</v>
      </c>
      <c r="AB24" s="18">
        <f t="shared" si="12"/>
        <v>13500</v>
      </c>
      <c r="AC24" s="18">
        <f t="shared" si="13"/>
        <v>0</v>
      </c>
      <c r="AD24" s="18">
        <f t="shared" si="14"/>
        <v>276</v>
      </c>
      <c r="AE24" s="18">
        <f t="shared" si="15"/>
        <v>856</v>
      </c>
      <c r="AF24" s="18">
        <f t="shared" si="16"/>
        <v>14356</v>
      </c>
      <c r="AG24" s="80">
        <v>4470</v>
      </c>
      <c r="AH24" s="81">
        <f t="shared" si="17"/>
        <v>3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60</v>
      </c>
      <c r="K26" s="15">
        <v>2.9</v>
      </c>
      <c r="L26" s="18">
        <f t="shared" si="2"/>
        <v>174</v>
      </c>
      <c r="M26" s="19">
        <f t="shared" si="3"/>
        <v>174</v>
      </c>
      <c r="N26" s="56">
        <v>0</v>
      </c>
      <c r="O26" s="51">
        <v>0</v>
      </c>
      <c r="P26" s="3">
        <f t="shared" si="4"/>
        <v>0</v>
      </c>
      <c r="Q26" s="12">
        <f t="shared" si="5"/>
        <v>13500</v>
      </c>
      <c r="R26" s="50">
        <v>13500</v>
      </c>
      <c r="S26" s="50">
        <v>0</v>
      </c>
      <c r="T26" s="50">
        <v>300</v>
      </c>
      <c r="U26" s="15">
        <v>2.9</v>
      </c>
      <c r="V26" s="18">
        <f t="shared" si="6"/>
        <v>870</v>
      </c>
      <c r="W26" s="59">
        <f t="shared" si="7"/>
        <v>14370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13500</v>
      </c>
      <c r="AB26" s="18">
        <f t="shared" si="12"/>
        <v>13500</v>
      </c>
      <c r="AC26" s="18">
        <f t="shared" si="13"/>
        <v>0</v>
      </c>
      <c r="AD26" s="18">
        <f t="shared" si="14"/>
        <v>360</v>
      </c>
      <c r="AE26" s="18">
        <f t="shared" si="15"/>
        <v>1044</v>
      </c>
      <c r="AF26" s="18">
        <f t="shared" si="16"/>
        <v>14544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24</v>
      </c>
      <c r="K31" s="16">
        <v>4.0999999999999996</v>
      </c>
      <c r="L31" s="18">
        <f t="shared" si="2"/>
        <v>98</v>
      </c>
      <c r="M31" s="19">
        <f t="shared" si="3"/>
        <v>98</v>
      </c>
      <c r="N31" s="56">
        <v>0</v>
      </c>
      <c r="O31" s="51">
        <v>0</v>
      </c>
      <c r="P31" s="3">
        <f t="shared" si="4"/>
        <v>0</v>
      </c>
      <c r="Q31" s="12">
        <f t="shared" si="5"/>
        <v>14500</v>
      </c>
      <c r="R31" s="50">
        <v>14500</v>
      </c>
      <c r="S31" s="50">
        <v>0</v>
      </c>
      <c r="T31" s="50">
        <v>256</v>
      </c>
      <c r="U31" s="16">
        <v>4.0999999999999996</v>
      </c>
      <c r="V31" s="18">
        <f t="shared" si="6"/>
        <v>1050</v>
      </c>
      <c r="W31" s="59">
        <f t="shared" si="7"/>
        <v>15550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14500</v>
      </c>
      <c r="AB31" s="18">
        <f t="shared" si="12"/>
        <v>14500</v>
      </c>
      <c r="AC31" s="18">
        <f t="shared" si="13"/>
        <v>0</v>
      </c>
      <c r="AD31" s="18">
        <f t="shared" si="14"/>
        <v>280</v>
      </c>
      <c r="AE31" s="18">
        <f t="shared" si="15"/>
        <v>1148</v>
      </c>
      <c r="AF31" s="18">
        <f t="shared" si="16"/>
        <v>15648</v>
      </c>
      <c r="AG31" s="80">
        <v>4910</v>
      </c>
      <c r="AH31" s="81">
        <f t="shared" si="17"/>
        <v>3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36</v>
      </c>
      <c r="K33" s="16">
        <v>3.8</v>
      </c>
      <c r="L33" s="18">
        <f t="shared" si="2"/>
        <v>137</v>
      </c>
      <c r="M33" s="19">
        <f t="shared" si="3"/>
        <v>137</v>
      </c>
      <c r="N33" s="56">
        <v>0</v>
      </c>
      <c r="O33" s="51">
        <v>0</v>
      </c>
      <c r="P33" s="3">
        <f t="shared" si="4"/>
        <v>0</v>
      </c>
      <c r="Q33" s="12">
        <f t="shared" si="5"/>
        <v>13500</v>
      </c>
      <c r="R33" s="50">
        <v>13500</v>
      </c>
      <c r="S33" s="50">
        <v>0</v>
      </c>
      <c r="T33" s="50">
        <v>252</v>
      </c>
      <c r="U33" s="16">
        <v>3.8</v>
      </c>
      <c r="V33" s="18">
        <f t="shared" si="6"/>
        <v>958</v>
      </c>
      <c r="W33" s="59">
        <f t="shared" si="7"/>
        <v>14458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13500</v>
      </c>
      <c r="AB33" s="18">
        <f t="shared" si="12"/>
        <v>13500</v>
      </c>
      <c r="AC33" s="18">
        <f t="shared" si="13"/>
        <v>0</v>
      </c>
      <c r="AD33" s="18">
        <f t="shared" si="14"/>
        <v>288</v>
      </c>
      <c r="AE33" s="18">
        <f t="shared" si="15"/>
        <v>1095</v>
      </c>
      <c r="AF33" s="18">
        <f t="shared" si="16"/>
        <v>14595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12500</v>
      </c>
      <c r="R34" s="50">
        <v>12500</v>
      </c>
      <c r="S34" s="68">
        <v>0</v>
      </c>
      <c r="T34" s="68">
        <v>60</v>
      </c>
      <c r="U34" s="15">
        <v>2.8</v>
      </c>
      <c r="V34" s="18">
        <f t="shared" si="6"/>
        <v>168</v>
      </c>
      <c r="W34" s="59">
        <f t="shared" si="7"/>
        <v>12668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12500</v>
      </c>
      <c r="AB34" s="18">
        <f t="shared" si="12"/>
        <v>12500</v>
      </c>
      <c r="AC34" s="18">
        <f t="shared" si="13"/>
        <v>0</v>
      </c>
      <c r="AD34" s="18">
        <f t="shared" si="14"/>
        <v>60</v>
      </c>
      <c r="AE34" s="18">
        <f t="shared" si="15"/>
        <v>168</v>
      </c>
      <c r="AF34" s="18">
        <f t="shared" si="16"/>
        <v>12668</v>
      </c>
      <c r="AG34" s="80">
        <v>3200</v>
      </c>
      <c r="AH34" s="81">
        <f t="shared" si="17"/>
        <v>4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48</v>
      </c>
      <c r="K47" s="15">
        <v>2.7</v>
      </c>
      <c r="L47" s="18">
        <f t="shared" si="20"/>
        <v>130</v>
      </c>
      <c r="M47" s="19">
        <f t="shared" si="21"/>
        <v>130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48</v>
      </c>
      <c r="AE47" s="18">
        <f t="shared" si="33"/>
        <v>130</v>
      </c>
      <c r="AF47" s="18">
        <f t="shared" si="34"/>
        <v>130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48</v>
      </c>
      <c r="K49" s="15">
        <v>2.9</v>
      </c>
      <c r="L49" s="18">
        <f t="shared" si="20"/>
        <v>139</v>
      </c>
      <c r="M49" s="19">
        <f t="shared" si="21"/>
        <v>139</v>
      </c>
      <c r="N49" s="56">
        <v>0</v>
      </c>
      <c r="O49" s="51">
        <v>0</v>
      </c>
      <c r="P49" s="3">
        <f t="shared" si="22"/>
        <v>0</v>
      </c>
      <c r="Q49" s="12">
        <f t="shared" si="23"/>
        <v>14500</v>
      </c>
      <c r="R49" s="50">
        <v>14500</v>
      </c>
      <c r="S49" s="50">
        <v>0</v>
      </c>
      <c r="T49" s="50">
        <v>240</v>
      </c>
      <c r="U49" s="15">
        <v>2.9</v>
      </c>
      <c r="V49" s="18">
        <f t="shared" si="24"/>
        <v>696</v>
      </c>
      <c r="W49" s="59">
        <f t="shared" si="25"/>
        <v>15196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14500</v>
      </c>
      <c r="AB49" s="18">
        <f t="shared" si="30"/>
        <v>14500</v>
      </c>
      <c r="AC49" s="18">
        <f t="shared" si="31"/>
        <v>0</v>
      </c>
      <c r="AD49" s="18">
        <f t="shared" si="32"/>
        <v>288</v>
      </c>
      <c r="AE49" s="18">
        <f t="shared" si="33"/>
        <v>835</v>
      </c>
      <c r="AF49" s="18">
        <f t="shared" si="34"/>
        <v>15335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216</v>
      </c>
      <c r="K68" s="23">
        <f>ROUND(L68/J68,0)</f>
        <v>3</v>
      </c>
      <c r="L68" s="65">
        <f t="shared" ref="L68:Q68" si="37">SUM(L10:L67)</f>
        <v>678</v>
      </c>
      <c r="M68" s="65">
        <f t="shared" si="37"/>
        <v>678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82000</v>
      </c>
      <c r="R68" s="65">
        <f t="shared" ref="R68" si="38">SUM(R10:R67)</f>
        <v>82000</v>
      </c>
      <c r="S68" s="65">
        <f t="shared" ref="S68:AH68" si="39">SUM(S10:S67)</f>
        <v>0</v>
      </c>
      <c r="T68" s="65">
        <f t="shared" si="39"/>
        <v>1384</v>
      </c>
      <c r="U68" s="23">
        <f t="shared" si="39"/>
        <v>141.89999999999998</v>
      </c>
      <c r="V68" s="65">
        <f t="shared" si="39"/>
        <v>4598</v>
      </c>
      <c r="W68" s="65">
        <f t="shared" si="39"/>
        <v>86598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82000</v>
      </c>
      <c r="AB68" s="65">
        <f t="shared" si="39"/>
        <v>82000</v>
      </c>
      <c r="AC68" s="65">
        <f t="shared" si="39"/>
        <v>0</v>
      </c>
      <c r="AD68" s="65">
        <f t="shared" si="39"/>
        <v>1600</v>
      </c>
      <c r="AE68" s="65">
        <f t="shared" si="39"/>
        <v>5276</v>
      </c>
      <c r="AF68" s="65">
        <f t="shared" si="39"/>
        <v>87276</v>
      </c>
      <c r="AG68" s="65">
        <f t="shared" si="39"/>
        <v>180151</v>
      </c>
      <c r="AH68" s="65">
        <f t="shared" si="39"/>
        <v>19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13500</v>
      </c>
      <c r="R24" s="149">
        <v>13500</v>
      </c>
      <c r="S24" s="149">
        <v>0</v>
      </c>
      <c r="T24" s="149">
        <v>276</v>
      </c>
      <c r="U24" s="143">
        <v>3.1</v>
      </c>
      <c r="V24" s="145">
        <f t="shared" si="6"/>
        <v>856</v>
      </c>
      <c r="W24" s="151">
        <f t="shared" si="7"/>
        <v>14356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13500</v>
      </c>
      <c r="AB24" s="145">
        <f t="shared" si="12"/>
        <v>13500</v>
      </c>
      <c r="AC24" s="145">
        <f t="shared" si="13"/>
        <v>0</v>
      </c>
      <c r="AD24" s="145">
        <f t="shared" si="14"/>
        <v>276</v>
      </c>
      <c r="AE24" s="145">
        <f t="shared" si="15"/>
        <v>856</v>
      </c>
      <c r="AF24" s="145">
        <f t="shared" si="16"/>
        <v>14356</v>
      </c>
      <c r="AG24" s="154">
        <v>4470</v>
      </c>
      <c r="AH24">
        <f t="shared" si="17"/>
        <v>3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60</v>
      </c>
      <c r="K26" s="143">
        <v>2.9</v>
      </c>
      <c r="L26" s="145">
        <f t="shared" si="2"/>
        <v>174</v>
      </c>
      <c r="M26" s="146">
        <f t="shared" si="3"/>
        <v>174</v>
      </c>
      <c r="N26" s="160">
        <v>0</v>
      </c>
      <c r="O26" s="159">
        <v>0</v>
      </c>
      <c r="P26" s="140">
        <f t="shared" si="4"/>
        <v>0</v>
      </c>
      <c r="Q26" s="142">
        <f t="shared" si="5"/>
        <v>13500</v>
      </c>
      <c r="R26" s="149">
        <v>13500</v>
      </c>
      <c r="S26" s="149">
        <v>0</v>
      </c>
      <c r="T26" s="149">
        <v>300</v>
      </c>
      <c r="U26" s="143">
        <v>2.9</v>
      </c>
      <c r="V26" s="145">
        <f t="shared" si="6"/>
        <v>870</v>
      </c>
      <c r="W26" s="151">
        <f t="shared" si="7"/>
        <v>14370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13500</v>
      </c>
      <c r="AB26" s="145">
        <f t="shared" si="12"/>
        <v>13500</v>
      </c>
      <c r="AC26" s="145">
        <f t="shared" si="13"/>
        <v>0</v>
      </c>
      <c r="AD26" s="145">
        <f t="shared" si="14"/>
        <v>360</v>
      </c>
      <c r="AE26" s="145">
        <f t="shared" si="15"/>
        <v>1044</v>
      </c>
      <c r="AF26" s="145">
        <f t="shared" si="16"/>
        <v>14544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24</v>
      </c>
      <c r="K31" s="16">
        <v>4.0999999999999996</v>
      </c>
      <c r="L31" s="145">
        <f t="shared" si="2"/>
        <v>98</v>
      </c>
      <c r="M31" s="146">
        <f t="shared" si="3"/>
        <v>98</v>
      </c>
      <c r="N31" s="160">
        <v>0</v>
      </c>
      <c r="O31" s="159">
        <v>0</v>
      </c>
      <c r="P31" s="140">
        <f t="shared" si="4"/>
        <v>0</v>
      </c>
      <c r="Q31" s="142">
        <f t="shared" si="5"/>
        <v>14500</v>
      </c>
      <c r="R31" s="149">
        <v>14500</v>
      </c>
      <c r="S31" s="149">
        <v>0</v>
      </c>
      <c r="T31" s="149">
        <v>256</v>
      </c>
      <c r="U31" s="16">
        <v>4.0999999999999996</v>
      </c>
      <c r="V31" s="145">
        <f t="shared" si="6"/>
        <v>1050</v>
      </c>
      <c r="W31" s="151">
        <f t="shared" si="7"/>
        <v>15550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14500</v>
      </c>
      <c r="AB31" s="145">
        <f t="shared" si="12"/>
        <v>14500</v>
      </c>
      <c r="AC31" s="145">
        <f t="shared" si="13"/>
        <v>0</v>
      </c>
      <c r="AD31" s="145">
        <f t="shared" si="14"/>
        <v>280</v>
      </c>
      <c r="AE31" s="145">
        <f t="shared" si="15"/>
        <v>1148</v>
      </c>
      <c r="AF31" s="145">
        <f t="shared" si="16"/>
        <v>15648</v>
      </c>
      <c r="AG31" s="154">
        <v>4910</v>
      </c>
      <c r="AH31">
        <f t="shared" si="17"/>
        <v>3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36</v>
      </c>
      <c r="K33" s="16">
        <v>3.8</v>
      </c>
      <c r="L33" s="145">
        <f t="shared" si="2"/>
        <v>137</v>
      </c>
      <c r="M33" s="146">
        <f t="shared" si="3"/>
        <v>137</v>
      </c>
      <c r="N33" s="160">
        <v>0</v>
      </c>
      <c r="O33" s="159">
        <v>0</v>
      </c>
      <c r="P33" s="140">
        <f t="shared" si="4"/>
        <v>0</v>
      </c>
      <c r="Q33" s="142">
        <f t="shared" si="5"/>
        <v>13500</v>
      </c>
      <c r="R33" s="149">
        <v>13500</v>
      </c>
      <c r="S33" s="149">
        <v>0</v>
      </c>
      <c r="T33" s="149">
        <v>252</v>
      </c>
      <c r="U33" s="16">
        <v>3.8</v>
      </c>
      <c r="V33" s="145">
        <f t="shared" si="6"/>
        <v>958</v>
      </c>
      <c r="W33" s="151">
        <f t="shared" si="7"/>
        <v>14458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13500</v>
      </c>
      <c r="AB33" s="145">
        <f t="shared" si="12"/>
        <v>13500</v>
      </c>
      <c r="AC33" s="145">
        <f t="shared" si="13"/>
        <v>0</v>
      </c>
      <c r="AD33" s="145">
        <f t="shared" si="14"/>
        <v>288</v>
      </c>
      <c r="AE33" s="145">
        <f t="shared" si="15"/>
        <v>1095</v>
      </c>
      <c r="AF33" s="145">
        <f t="shared" si="16"/>
        <v>14595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12500</v>
      </c>
      <c r="R34" s="149">
        <v>12500</v>
      </c>
      <c r="S34" s="68">
        <v>0</v>
      </c>
      <c r="T34" s="68">
        <v>60</v>
      </c>
      <c r="U34" s="143">
        <v>2.8</v>
      </c>
      <c r="V34" s="145">
        <f t="shared" si="6"/>
        <v>168</v>
      </c>
      <c r="W34" s="151">
        <f t="shared" si="7"/>
        <v>12668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12500</v>
      </c>
      <c r="AB34" s="145">
        <f t="shared" si="12"/>
        <v>12500</v>
      </c>
      <c r="AC34" s="145">
        <f t="shared" si="13"/>
        <v>0</v>
      </c>
      <c r="AD34" s="145">
        <f t="shared" si="14"/>
        <v>60</v>
      </c>
      <c r="AE34" s="145">
        <f t="shared" si="15"/>
        <v>168</v>
      </c>
      <c r="AF34" s="145">
        <f t="shared" si="16"/>
        <v>12668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48</v>
      </c>
      <c r="K47" s="143">
        <v>2.7</v>
      </c>
      <c r="L47" s="145">
        <f t="shared" si="20"/>
        <v>130</v>
      </c>
      <c r="M47" s="146">
        <f t="shared" si="21"/>
        <v>130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48</v>
      </c>
      <c r="AE47" s="145">
        <f t="shared" si="33"/>
        <v>130</v>
      </c>
      <c r="AF47" s="145">
        <f t="shared" si="34"/>
        <v>130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48</v>
      </c>
      <c r="K49" s="143">
        <v>2.9</v>
      </c>
      <c r="L49" s="145">
        <f t="shared" si="20"/>
        <v>139</v>
      </c>
      <c r="M49" s="146">
        <f t="shared" si="21"/>
        <v>139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14500</v>
      </c>
      <c r="R49" s="149">
        <v>14500</v>
      </c>
      <c r="S49" s="149">
        <v>0</v>
      </c>
      <c r="T49" s="149">
        <v>240</v>
      </c>
      <c r="U49" s="143">
        <v>2.9</v>
      </c>
      <c r="V49" s="145">
        <f t="shared" si="24"/>
        <v>696</v>
      </c>
      <c r="W49" s="151">
        <f t="shared" si="25"/>
        <v>15196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14500</v>
      </c>
      <c r="AB49" s="145">
        <f t="shared" si="30"/>
        <v>14500</v>
      </c>
      <c r="AC49" s="145">
        <f t="shared" si="31"/>
        <v>0</v>
      </c>
      <c r="AD49" s="145">
        <f t="shared" si="32"/>
        <v>288</v>
      </c>
      <c r="AE49" s="145">
        <f t="shared" si="33"/>
        <v>835</v>
      </c>
      <c r="AF49" s="145">
        <f t="shared" si="34"/>
        <v>15335</v>
      </c>
      <c r="AG49" s="154">
        <v>4800</v>
      </c>
      <c r="AH49">
        <f t="shared" si="35"/>
        <v>3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216</v>
      </c>
      <c r="K68" s="23">
        <f>ROUND(L68/J68,0)</f>
        <v>3</v>
      </c>
      <c r="L68" s="65">
        <f t="shared" ref="L68:Q68" si="37">SUM(L10:L67)</f>
        <v>678</v>
      </c>
      <c r="M68" s="65">
        <f t="shared" si="37"/>
        <v>678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82000</v>
      </c>
      <c r="R68" s="65"/>
      <c r="S68" s="65">
        <f t="shared" ref="S68:AH68" si="38">SUM(S10:S67)</f>
        <v>0</v>
      </c>
      <c r="T68" s="65">
        <f t="shared" si="38"/>
        <v>1384</v>
      </c>
      <c r="U68" s="23">
        <f t="shared" si="38"/>
        <v>141.89999999999998</v>
      </c>
      <c r="V68" s="65">
        <f t="shared" si="38"/>
        <v>4598</v>
      </c>
      <c r="W68" s="65">
        <f t="shared" si="38"/>
        <v>86598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82000</v>
      </c>
      <c r="AB68" s="65">
        <f t="shared" si="38"/>
        <v>82000</v>
      </c>
      <c r="AC68" s="65">
        <f t="shared" si="38"/>
        <v>0</v>
      </c>
      <c r="AD68" s="65">
        <f t="shared" si="38"/>
        <v>1600</v>
      </c>
      <c r="AE68" s="65">
        <f t="shared" si="38"/>
        <v>5276</v>
      </c>
      <c r="AF68" s="65">
        <f t="shared" si="38"/>
        <v>87276</v>
      </c>
      <c r="AG68" s="65">
        <f t="shared" si="38"/>
        <v>180151</v>
      </c>
      <c r="AH68">
        <f t="shared" si="38"/>
        <v>19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300010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300010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2" sqref="A2:J2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82.5" customHeight="1">
      <c r="J1" s="226" t="s">
        <v>653</v>
      </c>
      <c r="K1" s="226"/>
      <c r="L1" s="226"/>
    </row>
    <row r="2" spans="1:12" ht="87" customHeight="1">
      <c r="A2" s="227" t="s">
        <v>47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">
      <c r="A3" s="91"/>
      <c r="B3" s="106"/>
      <c r="C3" s="106"/>
      <c r="D3" s="106"/>
    </row>
    <row r="4" spans="1:12" ht="18.75">
      <c r="A4" s="97" t="s">
        <v>83</v>
      </c>
      <c r="B4" s="95"/>
      <c r="C4" s="229" t="s">
        <v>82</v>
      </c>
      <c r="D4" s="229"/>
      <c r="E4" s="229"/>
      <c r="F4" s="229"/>
      <c r="G4" s="229"/>
      <c r="H4" s="229"/>
      <c r="J4" s="98">
        <v>300010</v>
      </c>
    </row>
    <row r="5" spans="1:12" ht="18.75">
      <c r="A5" s="96" t="s">
        <v>40</v>
      </c>
      <c r="B5" s="93"/>
      <c r="C5" s="228" t="s">
        <v>13</v>
      </c>
      <c r="D5" s="228"/>
      <c r="E5" s="228"/>
      <c r="F5" s="228"/>
      <c r="J5" s="99" t="s">
        <v>42</v>
      </c>
    </row>
    <row r="6" spans="1:12" ht="18.75">
      <c r="A6" s="164" t="s">
        <v>652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75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31" t="s">
        <v>36</v>
      </c>
      <c r="B8" s="232" t="s">
        <v>0</v>
      </c>
      <c r="C8" s="235" t="s">
        <v>1</v>
      </c>
      <c r="D8" s="235"/>
      <c r="E8" s="235"/>
      <c r="F8" s="235" t="s">
        <v>2</v>
      </c>
      <c r="G8" s="235"/>
      <c r="H8" s="235"/>
      <c r="I8" s="236" t="s">
        <v>3</v>
      </c>
      <c r="J8" s="236"/>
    </row>
    <row r="9" spans="1:12" ht="27" customHeight="1">
      <c r="A9" s="231"/>
      <c r="B9" s="233"/>
      <c r="C9" s="230" t="s">
        <v>65</v>
      </c>
      <c r="D9" s="230"/>
      <c r="E9" s="230"/>
      <c r="F9" s="230" t="s">
        <v>65</v>
      </c>
      <c r="G9" s="230"/>
      <c r="H9" s="230"/>
      <c r="I9" s="230" t="s">
        <v>65</v>
      </c>
      <c r="J9" s="230"/>
    </row>
    <row r="10" spans="1:12" ht="15" customHeight="1">
      <c r="A10" s="231"/>
      <c r="B10" s="233"/>
      <c r="C10" s="224" t="s">
        <v>66</v>
      </c>
      <c r="D10" s="225" t="s">
        <v>7</v>
      </c>
      <c r="E10" s="224" t="s">
        <v>8</v>
      </c>
      <c r="F10" s="224" t="s">
        <v>66</v>
      </c>
      <c r="G10" s="225" t="s">
        <v>7</v>
      </c>
      <c r="H10" s="224" t="s">
        <v>8</v>
      </c>
      <c r="I10" s="224" t="s">
        <v>67</v>
      </c>
      <c r="J10" s="224" t="s">
        <v>8</v>
      </c>
    </row>
    <row r="11" spans="1:12" ht="86.25" customHeight="1">
      <c r="A11" s="231"/>
      <c r="B11" s="234"/>
      <c r="C11" s="224"/>
      <c r="D11" s="225"/>
      <c r="E11" s="224"/>
      <c r="F11" s="224"/>
      <c r="G11" s="225"/>
      <c r="H11" s="224"/>
      <c r="I11" s="224"/>
      <c r="J11" s="224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48</v>
      </c>
      <c r="F12" s="113">
        <v>6</v>
      </c>
      <c r="G12" s="112">
        <v>7</v>
      </c>
      <c r="H12" s="113" t="s">
        <v>49</v>
      </c>
      <c r="I12" s="111" t="s">
        <v>51</v>
      </c>
      <c r="J12" s="111" t="s">
        <v>50</v>
      </c>
    </row>
    <row r="13" spans="1:12">
      <c r="A13" s="139">
        <v>1581</v>
      </c>
      <c r="B13" s="139" t="s">
        <v>144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145</v>
      </c>
      <c r="C14" s="139">
        <v>15</v>
      </c>
      <c r="D14" s="139">
        <v>12</v>
      </c>
      <c r="E14" s="139">
        <f t="shared" si="0"/>
        <v>180</v>
      </c>
      <c r="F14" s="139">
        <v>0</v>
      </c>
      <c r="G14" s="139">
        <v>12</v>
      </c>
      <c r="H14" s="139">
        <f t="shared" si="1"/>
        <v>0</v>
      </c>
      <c r="I14" s="139">
        <f t="shared" si="2"/>
        <v>15</v>
      </c>
      <c r="J14" s="139">
        <f t="shared" si="3"/>
        <v>180</v>
      </c>
    </row>
    <row r="15" spans="1:12">
      <c r="A15" s="139">
        <v>1583</v>
      </c>
      <c r="B15" s="139" t="s">
        <v>146</v>
      </c>
      <c r="C15" s="139">
        <v>8</v>
      </c>
      <c r="D15" s="139">
        <v>12</v>
      </c>
      <c r="E15" s="139">
        <f t="shared" si="0"/>
        <v>96</v>
      </c>
      <c r="F15" s="139">
        <v>0</v>
      </c>
      <c r="G15" s="139">
        <v>12</v>
      </c>
      <c r="H15" s="139">
        <f t="shared" si="1"/>
        <v>0</v>
      </c>
      <c r="I15" s="139">
        <f t="shared" si="2"/>
        <v>8</v>
      </c>
      <c r="J15" s="139">
        <f t="shared" si="3"/>
        <v>96</v>
      </c>
    </row>
    <row r="16" spans="1:12">
      <c r="A16" s="139">
        <v>1584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1586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1587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1589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1590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154</v>
      </c>
      <c r="C23" s="139">
        <v>55</v>
      </c>
      <c r="D23" s="139">
        <v>12</v>
      </c>
      <c r="E23" s="139">
        <f t="shared" si="0"/>
        <v>660</v>
      </c>
      <c r="F23" s="139">
        <v>0</v>
      </c>
      <c r="G23" s="139">
        <v>12</v>
      </c>
      <c r="H23" s="139">
        <f t="shared" si="1"/>
        <v>0</v>
      </c>
      <c r="I23" s="139">
        <f t="shared" si="2"/>
        <v>55</v>
      </c>
      <c r="J23" s="139">
        <f t="shared" si="3"/>
        <v>660</v>
      </c>
    </row>
    <row r="24" spans="1:10">
      <c r="A24" s="139">
        <v>1592</v>
      </c>
      <c r="B24" s="139" t="s">
        <v>155</v>
      </c>
      <c r="C24" s="139">
        <v>90</v>
      </c>
      <c r="D24" s="139">
        <v>12</v>
      </c>
      <c r="E24" s="139">
        <f t="shared" si="0"/>
        <v>1080</v>
      </c>
      <c r="F24" s="139">
        <v>0</v>
      </c>
      <c r="G24" s="139">
        <v>12</v>
      </c>
      <c r="H24" s="139">
        <f t="shared" si="1"/>
        <v>0</v>
      </c>
      <c r="I24" s="139">
        <f t="shared" si="2"/>
        <v>90</v>
      </c>
      <c r="J24" s="139">
        <f t="shared" si="3"/>
        <v>1080</v>
      </c>
    </row>
    <row r="25" spans="1:10">
      <c r="A25" s="139">
        <v>1593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1595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>
        <v>1596</v>
      </c>
      <c r="B28" s="139" t="s">
        <v>159</v>
      </c>
      <c r="C28" s="139">
        <v>0</v>
      </c>
      <c r="D28" s="139">
        <v>12</v>
      </c>
      <c r="E28" s="139">
        <f t="shared" si="0"/>
        <v>0</v>
      </c>
      <c r="F28" s="139">
        <v>0</v>
      </c>
      <c r="G28" s="139">
        <v>12</v>
      </c>
      <c r="H28" s="139">
        <f t="shared" si="1"/>
        <v>0</v>
      </c>
      <c r="I28" s="139">
        <f t="shared" si="2"/>
        <v>0</v>
      </c>
      <c r="J28" s="139">
        <f t="shared" si="3"/>
        <v>0</v>
      </c>
    </row>
    <row r="29" spans="1:10">
      <c r="A29" s="139"/>
      <c r="B29" s="139" t="s">
        <v>160</v>
      </c>
      <c r="C29" s="139">
        <f>SUM(C13:C28)</f>
        <v>168</v>
      </c>
      <c r="D29" s="139"/>
      <c r="E29" s="139"/>
      <c r="F29" s="139">
        <f>SUM(F13:F28)</f>
        <v>0</v>
      </c>
      <c r="G29" s="139"/>
      <c r="H29" s="139"/>
      <c r="I29" s="139">
        <f>SUM(I13:I28)</f>
        <v>168</v>
      </c>
      <c r="J29" s="139"/>
    </row>
  </sheetData>
  <mergeCells count="20"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7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62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8" t="s">
        <v>82</v>
      </c>
      <c r="D3" s="238"/>
      <c r="E3" s="98">
        <v>300010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1175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50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1225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1225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1225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60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60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73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300010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2025-10-02T07:24:06Z</dcterms:modified>
</cp:coreProperties>
</file>